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<sst xmlns="http://schemas.openxmlformats.org/spreadsheetml/2006/main" count="45" uniqueCount="34">
  <si>
    <t>STT</t>
  </si>
  <si>
    <t>Mã hàng</t>
  </si>
  <si>
    <t xml:space="preserve">Tên hàng 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</si>
  <si>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</si>
  <si>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</si>
  <si>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</si>
  <si>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</si>
  <si>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</si>
  <si>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</si>
  <si>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</si>
  <si>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</si>
  <si>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MOO20</t>
  </si>
  <si>
    <t>CP090</t>
  </si>
  <si>
    <t>KB103</t>
  </si>
  <si>
    <t>MO10</t>
  </si>
  <si>
    <t>KB104</t>
  </si>
  <si>
    <t>CP116</t>
  </si>
  <si>
    <t>Bảng Nhập Xuất Hàng Hóa</t>
  </si>
  <si>
    <t>N</t>
  </si>
  <si>
    <t>X</t>
  </si>
  <si>
    <t>Danh mục hàng</t>
  </si>
  <si>
    <t xml:space="preserve">Mã </t>
  </si>
  <si>
    <t>Tên hàng</t>
  </si>
  <si>
    <t>CP</t>
  </si>
  <si>
    <t>MO</t>
  </si>
  <si>
    <t>KB</t>
  </si>
  <si>
    <t>CPU</t>
  </si>
  <si>
    <t>Monitor</t>
  </si>
  <si>
    <t>Keyboard</t>
  </si>
  <si>
    <t>Bảng đơn giá</t>
  </si>
  <si>
    <t>Mã</t>
  </si>
  <si>
    <t>Nhập</t>
  </si>
  <si>
    <t>Xuất</t>
  </si>
  <si>
    <t>Biểu đồ cột so sánh với từng mặt hàng trong 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</si>
</sst>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VND]\ #,##0.000_);[Red]\([$VND]\ #,##0.000\)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515507436570428"/>
          <c:y val="7.4548702245552642E-2"/>
          <c:w val="0.74501290463692038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Sheet1!$D$15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Sheet1!$E$14:$G$14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Sheet1!$E$15:$G$15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Sheet1!$D$16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Sheet1!$E$14:$G$14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814080"/>
        <c:axId val="131589824"/>
      </c:barChart>
      <c:catAx>
        <c:axId val="80814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31589824"/>
        <c:crosses val="autoZero"/>
        <c:auto val="1"/>
        <c:lblAlgn val="ctr"/>
        <c:lblOffset val="100"/>
        <c:noMultiLvlLbl val="0"/>
      </c:catAx>
      <c:valAx>
        <c:axId val="131589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814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3</xdr:row>
      <xdr:rowOff>95250</xdr:rowOff>
    </xdr:from>
    <xdr:to>
      <xdr:col>15</xdr:col>
      <xdr:colOff>257175</xdr:colOff>
      <xdr:row>16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0" sqref="G20"/>
    </sheetView>
  </sheetViews>
  <sheetFormatPr defaultRowHeight="16.5" x14ac:dyDescent="0.25"/>
  <cols>
    <col min="1" max="1" width="9.140625" style="1"/>
    <col min="2" max="2" width="10.140625" style="1" customWidth="1"/>
    <col min="3" max="3" width="10.7109375" style="1" customWidth="1"/>
    <col min="4" max="4" width="13.28515625" style="1" customWidth="1"/>
    <col min="5" max="5" width="11.28515625" style="1" customWidth="1"/>
    <col min="6" max="6" width="17.5703125" style="1" customWidth="1"/>
    <col min="7" max="7" width="14.5703125" style="1" customWidth="1"/>
    <col min="8" max="16384" width="9.140625" style="1"/>
  </cols>
  <sheetData>
    <row r="1" spans="1:15" x14ac:dyDescent="0.25">
      <c r="A1" s="5" t="s">
        <v>17</v>
      </c>
      <c r="B1" s="5"/>
      <c r="C1" s="5"/>
      <c r="D1" s="5"/>
      <c r="E1" s="5"/>
      <c r="F1" s="5"/>
      <c r="G1" s="5"/>
    </row>
    <row r="2" spans="1:15" ht="21.7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</row>
    <row r="3" spans="1:15" x14ac:dyDescent="0.25">
      <c r="A3" s="2">
        <v>1</v>
      </c>
      <c r="B3" s="2" t="s">
        <v>7</v>
      </c>
      <c r="C3" s="2" t="str">
        <f>VLOOKUP(LEFT(B3,2),$A$15:$B$17,2,0)</f>
        <v>Monitor</v>
      </c>
      <c r="D3" s="4" t="s">
        <v>18</v>
      </c>
      <c r="E3" s="4">
        <v>9</v>
      </c>
      <c r="F3" s="11">
        <f>HLOOKUP(LEFT(B3,2),$D$14:$G$16,3,0)</f>
        <v>220</v>
      </c>
      <c r="G3" s="2"/>
      <c r="I3" s="12" t="s">
        <v>33</v>
      </c>
      <c r="J3" s="12"/>
      <c r="K3" s="12"/>
      <c r="L3" s="12"/>
      <c r="M3" s="12"/>
      <c r="N3" s="12"/>
      <c r="O3" s="12"/>
    </row>
    <row r="4" spans="1:15" x14ac:dyDescent="0.25">
      <c r="A4" s="2">
        <v>2</v>
      </c>
      <c r="B4" s="2" t="s">
        <v>8</v>
      </c>
      <c r="C4" s="2" t="str">
        <f t="shared" ref="C4:C12" si="0">VLOOKUP(LEFT(B4,2),$A$15:$B$17,2,0)</f>
        <v>CPU</v>
      </c>
      <c r="D4" s="4" t="s">
        <v>19</v>
      </c>
      <c r="E4" s="4">
        <v>1</v>
      </c>
      <c r="F4" s="11">
        <f t="shared" ref="F4:F12" si="1">HLOOKUP(LEFT(B4,2),$D$14:$G$16,3,0)</f>
        <v>1200</v>
      </c>
      <c r="G4" s="2"/>
    </row>
    <row r="5" spans="1:15" x14ac:dyDescent="0.25">
      <c r="A5" s="2">
        <v>3</v>
      </c>
      <c r="B5" s="2" t="s">
        <v>9</v>
      </c>
      <c r="C5" s="2" t="str">
        <f t="shared" si="0"/>
        <v>Keyboard</v>
      </c>
      <c r="D5" s="4" t="s">
        <v>19</v>
      </c>
      <c r="E5" s="4">
        <v>14</v>
      </c>
      <c r="F5" s="11">
        <f t="shared" si="1"/>
        <v>17</v>
      </c>
      <c r="G5" s="2"/>
    </row>
    <row r="6" spans="1:15" x14ac:dyDescent="0.25">
      <c r="A6" s="2">
        <v>4</v>
      </c>
      <c r="B6" s="2" t="s">
        <v>10</v>
      </c>
      <c r="C6" s="2" t="str">
        <f t="shared" si="0"/>
        <v>CPU</v>
      </c>
      <c r="D6" s="4" t="s">
        <v>18</v>
      </c>
      <c r="E6" s="4">
        <v>5</v>
      </c>
      <c r="F6" s="11">
        <f t="shared" si="1"/>
        <v>1200</v>
      </c>
      <c r="G6" s="2"/>
    </row>
    <row r="7" spans="1:15" x14ac:dyDescent="0.25">
      <c r="A7" s="2">
        <v>5</v>
      </c>
      <c r="B7" s="2" t="s">
        <v>11</v>
      </c>
      <c r="C7" s="2" t="str">
        <f t="shared" si="0"/>
        <v>Monitor</v>
      </c>
      <c r="D7" s="4" t="s">
        <v>19</v>
      </c>
      <c r="E7" s="4">
        <v>2</v>
      </c>
      <c r="F7" s="11">
        <f t="shared" si="1"/>
        <v>220</v>
      </c>
      <c r="G7" s="2"/>
    </row>
    <row r="8" spans="1:15" x14ac:dyDescent="0.25">
      <c r="A8" s="2">
        <v>6</v>
      </c>
      <c r="B8" s="2" t="s">
        <v>12</v>
      </c>
      <c r="C8" s="2" t="str">
        <f t="shared" si="0"/>
        <v>CPU</v>
      </c>
      <c r="D8" s="4" t="s">
        <v>19</v>
      </c>
      <c r="E8" s="4">
        <v>4</v>
      </c>
      <c r="F8" s="11">
        <f t="shared" si="1"/>
        <v>1200</v>
      </c>
      <c r="G8" s="2"/>
    </row>
    <row r="9" spans="1:15" x14ac:dyDescent="0.25">
      <c r="A9" s="2">
        <v>7</v>
      </c>
      <c r="B9" s="2" t="s">
        <v>13</v>
      </c>
      <c r="C9" s="2" t="str">
        <f t="shared" si="0"/>
        <v>Keyboard</v>
      </c>
      <c r="D9" s="4" t="s">
        <v>18</v>
      </c>
      <c r="E9" s="4">
        <v>3</v>
      </c>
      <c r="F9" s="11">
        <f t="shared" si="1"/>
        <v>17</v>
      </c>
      <c r="G9" s="2"/>
    </row>
    <row r="10" spans="1:15" x14ac:dyDescent="0.25">
      <c r="A10" s="2">
        <v>8</v>
      </c>
      <c r="B10" s="2" t="s">
        <v>14</v>
      </c>
      <c r="C10" s="2" t="str">
        <f t="shared" si="0"/>
        <v>Monitor</v>
      </c>
      <c r="D10" s="4" t="s">
        <v>19</v>
      </c>
      <c r="E10" s="4">
        <v>15</v>
      </c>
      <c r="F10" s="11">
        <f t="shared" si="1"/>
        <v>220</v>
      </c>
      <c r="G10" s="2"/>
    </row>
    <row r="11" spans="1:15" x14ac:dyDescent="0.25">
      <c r="A11" s="2">
        <v>9</v>
      </c>
      <c r="B11" s="2" t="s">
        <v>15</v>
      </c>
      <c r="C11" s="2" t="str">
        <f t="shared" si="0"/>
        <v>Keyboard</v>
      </c>
      <c r="D11" s="4" t="s">
        <v>19</v>
      </c>
      <c r="E11" s="4">
        <v>4</v>
      </c>
      <c r="F11" s="11">
        <f t="shared" si="1"/>
        <v>17</v>
      </c>
      <c r="G11" s="2"/>
    </row>
    <row r="12" spans="1:15" x14ac:dyDescent="0.25">
      <c r="A12" s="2">
        <v>10</v>
      </c>
      <c r="B12" s="2" t="s">
        <v>16</v>
      </c>
      <c r="C12" s="2" t="str">
        <f t="shared" si="0"/>
        <v>CPU</v>
      </c>
      <c r="D12" s="4" t="s">
        <v>18</v>
      </c>
      <c r="E12" s="4">
        <v>3</v>
      </c>
      <c r="F12" s="11">
        <f t="shared" si="1"/>
        <v>1200</v>
      </c>
      <c r="G12" s="2"/>
    </row>
    <row r="13" spans="1:15" x14ac:dyDescent="0.25">
      <c r="A13" s="6" t="s">
        <v>20</v>
      </c>
      <c r="B13" s="6"/>
      <c r="D13" s="7" t="s">
        <v>29</v>
      </c>
      <c r="E13" s="7"/>
    </row>
    <row r="14" spans="1:15" x14ac:dyDescent="0.25">
      <c r="A14" s="8" t="s">
        <v>21</v>
      </c>
      <c r="B14" s="9" t="s">
        <v>22</v>
      </c>
      <c r="D14" s="9" t="s">
        <v>30</v>
      </c>
      <c r="E14" s="9" t="s">
        <v>25</v>
      </c>
      <c r="F14" s="9" t="s">
        <v>24</v>
      </c>
      <c r="G14" s="9" t="s">
        <v>23</v>
      </c>
    </row>
    <row r="15" spans="1:15" x14ac:dyDescent="0.25">
      <c r="A15" s="2" t="s">
        <v>23</v>
      </c>
      <c r="B15" s="2" t="s">
        <v>26</v>
      </c>
      <c r="D15" s="3" t="s">
        <v>31</v>
      </c>
      <c r="E15" s="3">
        <v>15</v>
      </c>
      <c r="F15" s="3">
        <v>200</v>
      </c>
      <c r="G15" s="3">
        <v>1165</v>
      </c>
    </row>
    <row r="16" spans="1:15" x14ac:dyDescent="0.25">
      <c r="A16" s="2" t="s">
        <v>24</v>
      </c>
      <c r="B16" s="2" t="s">
        <v>27</v>
      </c>
      <c r="D16" s="3" t="s">
        <v>32</v>
      </c>
      <c r="E16" s="3">
        <v>17</v>
      </c>
      <c r="F16" s="3">
        <v>220</v>
      </c>
      <c r="G16" s="3">
        <v>1200</v>
      </c>
    </row>
    <row r="17" spans="1:2" x14ac:dyDescent="0.25">
      <c r="A17" s="2" t="s">
        <v>25</v>
      </c>
      <c r="B17" s="2" t="s">
        <v>28</v>
      </c>
    </row>
  </sheetData>
  <mergeCells count="4">
    <mergeCell ref="A1:G1"/>
    <mergeCell ref="A13:B13"/>
    <mergeCell ref="D13:E13"/>
    <mergeCell ref="I3:O3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2020-09-10T01:47:22Z</dcterms:modified>
</cp:coreProperties>
</file>